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C:\Users\zhamabayeva.n\Desktop\Ергали\Новая папка\"/>
    </mc:Choice>
  </mc:AlternateContent>
  <xr:revisionPtr revIDLastSave="0" documentId="13_ncr:1_{DB429A5D-02F8-4E87-AA56-2B0AE1EBA47E}" xr6:coauthVersionLast="47" xr6:coauthVersionMax="47" xr10:uidLastSave="{00000000-0000-0000-0000-000000000000}"/>
  <bookViews>
    <workbookView xWindow="-120" yWindow="-120" windowWidth="29040" windowHeight="15840" xr2:uid="{00000000-000D-0000-FFFF-FFFF00000000}"/>
  </bookViews>
  <sheets>
    <sheet name="перечень" sheetId="1" r:id="rId1"/>
  </sheets>
  <definedNames>
    <definedName name="_xlnm.Print_Titles" localSheetId="0">перечень!$3:$4</definedName>
    <definedName name="_xlnm.Print_Area" localSheetId="0">перечень!$A$1:$G$17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 i="1" l="1"/>
  <c r="G6" i="1" s="1"/>
  <c r="I28" i="1" l="1"/>
</calcChain>
</file>

<file path=xl/sharedStrings.xml><?xml version="1.0" encoding="utf-8"?>
<sst xmlns="http://schemas.openxmlformats.org/spreadsheetml/2006/main" count="23" uniqueCount="23">
  <si>
    <t>№ п/п</t>
  </si>
  <si>
    <t>Наименование</t>
  </si>
  <si>
    <t>Цена за единицу, 
без учета НДС, тенге</t>
  </si>
  <si>
    <t>Сумма, планируемая для закупки, без учета НДС, тенге</t>
  </si>
  <si>
    <t>Техническая спецификация</t>
  </si>
  <si>
    <t>Перечень закупаемых товаров</t>
  </si>
  <si>
    <t>шт</t>
  </si>
  <si>
    <t>РБ/ЕИ</t>
  </si>
  <si>
    <t>Кол-во</t>
  </si>
  <si>
    <t>Ед. изм.</t>
  </si>
  <si>
    <t xml:space="preserve">Исполнительный директор </t>
  </si>
  <si>
    <t>К.Аширов</t>
  </si>
  <si>
    <t xml:space="preserve">Директор Департамента медицинских изделий                                                                            </t>
  </si>
  <si>
    <t>А.Закиров</t>
  </si>
  <si>
    <t xml:space="preserve">Директор Департамента организации закупок </t>
  </si>
  <si>
    <t xml:space="preserve">            Г.Шингожинова</t>
  </si>
  <si>
    <t xml:space="preserve">   </t>
  </si>
  <si>
    <t>Наружный двухкамерный электрокардиостимулятор</t>
  </si>
  <si>
    <t>Наружный временный двухкамерный электрокардиостимулятор (далее – товар), предназначен для временной стимуляции предсердия и/или желудочка для терапевтических, профилактических, и диагностических целей. Временный кардиостимулятор обеспечивает не менее 7 выбираемых режимов стимуляционной терапии: режимы стимуляции: DDD (D - две камеры, D - две камеры, D - Комбинированный ответ ЭКС), DDI (D - две камеры, D - две камеры, I - Ингибирование стимуляции), DOO (D - две камеры, O – нет ответа, O – отсутствие ответа на детекцию), AAI (A - предсердие, A - предсердие, I - Ингибирование стимуляции), AOO (A - предсердие, O – нет ответа, O – отсутствие ответа на детекцию), VVI (V - желудочек, V - желудочек, I - Ингибирование стимуляции), и VОО (V - желудочек, O – нет ответа, O – отсутствие ответа на детекцию). Высокочастотная импульсная стимуляционная терапия не менее 800 мин-1 для предсердных тахиаритмий доступна в асинхронном режиме. Частота предсердной кардиостимуляции - 80-800 имп/мин. Частотность кардиостимуляции - 30-200 имп/мин. Верхняя частота -80-230 имп/мин. Безопасная скорость - (Частота &lt; 86 имп/мин: 110 мс; Частота 86 имп/мин: 70 мс). Габариты кардиостимулятора: Высота не более 20.3см, Ширина 8.6 см, Толщина 4.45 см, Вес не более 680 грамм. Ресурс батареи – не менее 7 дней на одной батарее. Функционирование после удаления батареи не менее 30 секунд. Материалы - Корпус: PC/ABS; Устройство: полиэфирный пластик, поликарбонат. Кабель пациента моделисконструированы для подсоединения систем предсердных электродов для стимуляции к временному ЭКС Medtronic для временной внешней кардиостимуляции. Кабели пациента имеют углубленные защищенные контакты. Они пригодны для многоразового использования, нестерильны и перед использованием должны быть простерилизованы паром (выдерживают не менее 25 циклов автоклавирования) или этиленоксидом. Коннектор электрода на одном конце каждого кабеля предназначен для подключения эндокардиального или миокардиального штекера электрода для стимуляции с диаметром от 0,38 до 2,41 мм. Коннектор с зажимом на другом конце каждого кабеля предназначен для соединения
с зажимом вывода ЭКС.В комплект поставки входят не менее 12 кабелей пациента.</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</si>
  <si>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Сертификат происхождения товара на государственном или русском языках (в ином случае предоставить нотариально заверенный перевод);- Сертификат об утверждение средств измерений (поверка оборудования относящихся к СИ, оригинал сертификата о первичной поверке) либо письма к измерительным средствам.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оригинальной (невскрытой) упаковке от производителя.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поставляемый Товар не менее 12 (двенадцать) месяцев, с даты подписания сторонами акта приема передачи. 
5. Поставщик гарантирует, что остаточный срок годности медицинских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6. Требования по выполнению сопутствующих работ или услуг: заказ, ввоз, таможенные, налоговые платежи и иные платежи, предусмотренные законодательством РК, разгрузка, монтаж, наладка, установка, за счет Поставщика; В стоимость товара входит поставка товара до Заказчика (разгрузка товара на территории и его перемещение в указанные Заказчиком помещения), ввод товара в эксплуатацию, проверка и испытание товара, демонтаж, инструктаж, осуществить вывоз упаковочного материала и мусора, дополнительных платежей не предусмотрено.
7. При необходимости предоставить руководство пользователя и инструкцию по обработке инструментов с обеспечением их сохранности на государственном, либо на русском языках; Инструктаж, обучение медицинского и технического персонала на рабочем месте с предоставлением сертификата либо акта обучения.
8. В случае дефекта Товара поставщик производит замену в течение 5 (пяти) календарных дней с даты получения уведомления от Заказчика.
9. Сроки поставки: С даты вступления Договора в силу по 31 декабря 2024г., По заявке Заказчика в течение 3 календарных дней;
10. Место и условия поставки (в соответствии с DDP ИНКОТЕРМС 2020): Корпоративный фонд «University Medical Center», г.Астана, пр. Туран, 32.</t>
  </si>
  <si>
    <t xml:space="preserve">Менеджер департамента организации закупок </t>
  </si>
  <si>
    <t>Н.Жұмабаева</t>
  </si>
  <si>
    <t>Приложение 1 к обьявлению №81 Наружный двухкамерный электрокардиостимулятор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</si>
</sst>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_р_._-;\-* #,##0.00_р_._-;_-* &quot;-&quot;??_р_._-;_-@_-"/>
    <numFmt numFmtId="166" formatCode="_-* #,##0.00_$_-;\-* #,##0.00_$_-;_-* &quot;-&quot;??_$_-;_-@_-"/>
    <numFmt numFmtId="167" formatCode="_-* #,##0\ _₽_-;\-* #,##0\ _₽_-;_-* &quot;-&quot;??\ _₽_-;_-@_-"/>
  </numFmts>
  <fonts count="1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9"/>
      <color theme="1"/>
      <name val="Times New Roman"/>
      <family val="1"/>
      <charset val="204"/>
    </font>
    <font>
      <sz val="9"/>
      <color theme="1"/>
      <name val="Times New Roman"/>
      <family val="1"/>
      <charset val="204"/>
    </font>
    <font>
      <sz val="9"/>
      <color theme="0"/>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0"/>
      <color theme="1"/>
      <name val="Times New Roman"/>
      <family val="1"/>
      <charset val="204"/>
    </font>
    <font>
      <sz val="10"/>
      <color rgb="FF0D0D0D"/>
      <name val="Times New Roman"/>
      <family val="1"/>
      <charset val="204"/>
    </font>
    <font>
      <b/>
      <sz val="12"/>
      <color theme="1"/>
      <name val="Times New Roman"/>
      <family val="1"/>
      <charset val="204"/>
    </font>
    <font>
      <sz val="10"/>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0">
    <xf numFmtId="0" fontId="0" fillId="0" borderId="0"/>
    <xf numFmtId="166" fontId="1" fillId="0" borderId="0" applyFont="0" applyFill="0" applyBorder="0" applyAlignment="0" applyProtection="0"/>
    <xf numFmtId="0" fontId="2" fillId="0" borderId="0"/>
    <xf numFmtId="0" fontId="3" fillId="0" borderId="0"/>
    <xf numFmtId="0" fontId="1" fillId="0" borderId="0"/>
    <xf numFmtId="165" fontId="1" fillId="0" borderId="0" applyFont="0" applyFill="0" applyBorder="0" applyAlignment="0" applyProtection="0"/>
    <xf numFmtId="0" fontId="2" fillId="0" borderId="0"/>
    <xf numFmtId="0" fontId="1" fillId="0" borderId="0"/>
    <xf numFmtId="0" fontId="1" fillId="0" borderId="0"/>
    <xf numFmtId="0" fontId="1" fillId="0" borderId="0"/>
  </cellStyleXfs>
  <cellXfs count="33">
    <xf numFmtId="0" fontId="0" fillId="0" borderId="0" xfId="0"/>
    <xf numFmtId="0" fontId="6" fillId="0" borderId="0" xfId="0" applyFont="1" applyAlignment="1">
      <alignment wrapText="1"/>
    </xf>
    <xf numFmtId="0" fontId="6" fillId="0" borderId="0" xfId="0" applyFont="1" applyAlignment="1">
      <alignment vertical="center" wrapText="1"/>
    </xf>
    <xf numFmtId="0" fontId="6" fillId="0" borderId="0" xfId="0" applyFont="1" applyAlignment="1">
      <alignment horizontal="center" vertical="center" wrapText="1"/>
    </xf>
    <xf numFmtId="0" fontId="5" fillId="0" borderId="0" xfId="0" applyFont="1" applyAlignment="1">
      <alignment vertical="center"/>
    </xf>
    <xf numFmtId="0" fontId="7" fillId="0" borderId="0" xfId="0" applyFont="1" applyAlignment="1">
      <alignment wrapText="1"/>
    </xf>
    <xf numFmtId="0" fontId="7" fillId="0" borderId="0" xfId="0" applyFont="1" applyAlignment="1">
      <alignment vertical="center" wrapText="1"/>
    </xf>
    <xf numFmtId="0" fontId="9" fillId="0" borderId="0" xfId="0" applyFont="1" applyAlignment="1">
      <alignment vertical="center"/>
    </xf>
    <xf numFmtId="0" fontId="8" fillId="0" borderId="0" xfId="0" applyFont="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164" fontId="7" fillId="0" borderId="0" xfId="0" applyNumberFormat="1" applyFont="1" applyAlignment="1">
      <alignment vertical="center" wrapText="1"/>
    </xf>
    <xf numFmtId="167" fontId="10" fillId="0" borderId="1" xfId="5" applyNumberFormat="1" applyFont="1" applyFill="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12" fillId="0" borderId="1" xfId="0" applyFont="1" applyBorder="1" applyAlignment="1">
      <alignment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wrapText="1"/>
    </xf>
    <xf numFmtId="166" fontId="14" fillId="0" borderId="4" xfId="1" applyFont="1" applyFill="1" applyBorder="1" applyAlignment="1">
      <alignment horizontal="center" vertical="center" wrapText="1"/>
    </xf>
    <xf numFmtId="0" fontId="14" fillId="0" borderId="0" xfId="0" applyFont="1" applyAlignment="1">
      <alignment horizontal="center" vertical="center" wrapText="1"/>
    </xf>
    <xf numFmtId="166" fontId="14" fillId="0" borderId="1" xfId="1" applyFont="1" applyFill="1" applyBorder="1" applyAlignment="1">
      <alignment horizontal="center" vertical="center" wrapText="1"/>
    </xf>
    <xf numFmtId="0" fontId="10" fillId="0" borderId="5" xfId="0" applyFont="1" applyBorder="1" applyAlignment="1">
      <alignment horizontal="left" vertical="center" wrapText="1"/>
    </xf>
    <xf numFmtId="0" fontId="6" fillId="0" borderId="0" xfId="0" applyFont="1" applyAlignment="1">
      <alignment horizontal="center" vertical="center" wrapText="1"/>
    </xf>
    <xf numFmtId="0" fontId="5" fillId="0" borderId="0" xfId="2" applyFont="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166" fontId="11" fillId="0" borderId="3" xfId="1" applyFont="1" applyFill="1" applyBorder="1" applyAlignment="1">
      <alignment horizontal="center" vertical="center" wrapText="1"/>
    </xf>
    <xf numFmtId="166" fontId="11" fillId="0" borderId="4" xfId="1" applyFont="1" applyFill="1" applyBorder="1" applyAlignment="1">
      <alignment horizontal="center" vertical="center" wrapText="1"/>
    </xf>
    <xf numFmtId="0" fontId="10" fillId="0" borderId="5" xfId="0" applyFont="1" applyBorder="1" applyAlignment="1">
      <alignment horizontal="left" vertical="center" wrapText="1"/>
    </xf>
    <xf numFmtId="0" fontId="0" fillId="0" borderId="5" xfId="0" applyBorder="1" applyAlignment="1">
      <alignment horizontal="left" vertical="center" wrapText="1"/>
    </xf>
  </cellXfs>
  <cellStyles count="10">
    <cellStyle name="Normal_формы ПР утвержденные" xfId="3" xr:uid="{00000000-0005-0000-0000-000000000000}"/>
    <cellStyle name="Обычный" xfId="0" builtinId="0"/>
    <cellStyle name="Обычный 100" xfId="6" xr:uid="{00000000-0005-0000-0000-000002000000}"/>
    <cellStyle name="Обычный 14 2" xfId="7" xr:uid="{00000000-0005-0000-0000-000003000000}"/>
    <cellStyle name="Обычный 2 14" xfId="9" xr:uid="{00000000-0005-0000-0000-000004000000}"/>
    <cellStyle name="Обычный 3" xfId="4" xr:uid="{00000000-0005-0000-0000-000005000000}"/>
    <cellStyle name="Обычный 6" xfId="2" xr:uid="{00000000-0005-0000-0000-000006000000}"/>
    <cellStyle name="Финансовый" xfId="1" builtinId="3"/>
    <cellStyle name="Финансовый 2" xfId="5" xr:uid="{00000000-0005-0000-0000-000008000000}"/>
    <cellStyle name="Финансовый 3 16"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tabSelected="1" view="pageBreakPreview" topLeftCell="A7" zoomScale="120" zoomScaleNormal="120" zoomScaleSheetLayoutView="120" workbookViewId="0">
      <selection activeCell="C5" sqref="C5"/>
    </sheetView>
  </sheetViews>
  <sheetFormatPr defaultColWidth="9.140625" defaultRowHeight="12" x14ac:dyDescent="0.2"/>
  <cols>
    <col min="1" max="1" width="3.5703125" style="3" customWidth="1"/>
    <col min="2" max="2" width="37.140625" style="3" customWidth="1"/>
    <col min="3" max="3" width="73.140625" style="3" customWidth="1"/>
    <col min="4" max="4" width="5.7109375" style="3" customWidth="1"/>
    <col min="5" max="5" width="7.140625" style="3" customWidth="1"/>
    <col min="6" max="6" width="16.85546875" style="3" customWidth="1"/>
    <col min="7" max="7" width="19" style="3" customWidth="1"/>
    <col min="8" max="8" width="9.140625" style="5" customWidth="1"/>
    <col min="9" max="9" width="17.85546875" style="1" customWidth="1"/>
    <col min="10" max="10" width="9.140625" style="1"/>
    <col min="11" max="11" width="14.7109375" style="1" customWidth="1"/>
    <col min="12" max="16384" width="9.140625" style="1"/>
  </cols>
  <sheetData>
    <row r="1" spans="1:8" ht="24" customHeight="1" x14ac:dyDescent="0.2">
      <c r="D1" s="25" t="s">
        <v>22</v>
      </c>
      <c r="E1" s="25"/>
      <c r="F1" s="25"/>
      <c r="G1" s="25"/>
    </row>
    <row r="2" spans="1:8" ht="18" customHeight="1" x14ac:dyDescent="0.2">
      <c r="A2" s="26" t="s">
        <v>5</v>
      </c>
      <c r="B2" s="26"/>
      <c r="C2" s="26"/>
      <c r="D2" s="26"/>
      <c r="E2" s="26"/>
      <c r="F2" s="26"/>
      <c r="G2" s="26"/>
    </row>
    <row r="3" spans="1:8" s="2" customFormat="1" ht="27" customHeight="1" x14ac:dyDescent="0.25">
      <c r="A3" s="27" t="s">
        <v>0</v>
      </c>
      <c r="B3" s="27" t="s">
        <v>1</v>
      </c>
      <c r="C3" s="27" t="s">
        <v>4</v>
      </c>
      <c r="D3" s="27" t="s">
        <v>9</v>
      </c>
      <c r="E3" s="9" t="s">
        <v>8</v>
      </c>
      <c r="F3" s="29" t="s">
        <v>2</v>
      </c>
      <c r="G3" s="29" t="s">
        <v>3</v>
      </c>
      <c r="H3" s="6"/>
    </row>
    <row r="4" spans="1:8" s="2" customFormat="1" ht="22.5" customHeight="1" x14ac:dyDescent="0.25">
      <c r="A4" s="28"/>
      <c r="B4" s="28"/>
      <c r="C4" s="28"/>
      <c r="D4" s="28"/>
      <c r="E4" s="10" t="s">
        <v>7</v>
      </c>
      <c r="F4" s="30"/>
      <c r="G4" s="30"/>
      <c r="H4" s="6"/>
    </row>
    <row r="5" spans="1:8" s="2" customFormat="1" ht="369.75" x14ac:dyDescent="0.25">
      <c r="A5" s="19">
        <v>1</v>
      </c>
      <c r="B5" s="19" t="s">
        <v>17</v>
      </c>
      <c r="C5" s="20" t="s">
        <v>18</v>
      </c>
      <c r="D5" s="19" t="s">
        <v>6</v>
      </c>
      <c r="E5" s="20">
        <v>1</v>
      </c>
      <c r="F5" s="21">
        <v>3240000</v>
      </c>
      <c r="G5" s="21">
        <f>E5*F5</f>
        <v>3240000</v>
      </c>
      <c r="H5" s="6"/>
    </row>
    <row r="6" spans="1:8" s="2" customFormat="1" ht="12.75" x14ac:dyDescent="0.2">
      <c r="A6" s="20"/>
      <c r="B6" s="11"/>
      <c r="C6" s="18"/>
      <c r="D6" s="12"/>
      <c r="E6" s="12"/>
      <c r="F6" s="14"/>
      <c r="G6" s="23">
        <f>SUM(G5:G5)</f>
        <v>3240000</v>
      </c>
      <c r="H6" s="6"/>
    </row>
    <row r="7" spans="1:8" s="2" customFormat="1" ht="380.25" customHeight="1" x14ac:dyDescent="0.25">
      <c r="A7" s="22"/>
      <c r="B7" s="31" t="s">
        <v>19</v>
      </c>
      <c r="C7" s="32"/>
      <c r="D7" s="32"/>
      <c r="E7" s="32"/>
      <c r="F7" s="32"/>
      <c r="G7" s="24"/>
      <c r="H7" s="6"/>
    </row>
    <row r="8" spans="1:8" s="2" customFormat="1" ht="20.25" customHeight="1" x14ac:dyDescent="0.25">
      <c r="A8" s="3"/>
      <c r="B8" s="3"/>
      <c r="C8" s="3"/>
      <c r="D8" s="3"/>
      <c r="E8" s="3"/>
      <c r="F8" s="3"/>
      <c r="G8" s="3"/>
      <c r="H8" s="6"/>
    </row>
    <row r="9" spans="1:8" s="2" customFormat="1" ht="12.75" x14ac:dyDescent="0.25">
      <c r="A9" s="3"/>
      <c r="B9" s="15" t="s">
        <v>10</v>
      </c>
      <c r="C9" s="16" t="s">
        <v>11</v>
      </c>
      <c r="D9" s="3"/>
      <c r="E9" s="3"/>
      <c r="F9" s="3"/>
      <c r="G9" s="3"/>
      <c r="H9" s="6"/>
    </row>
    <row r="10" spans="1:8" s="2" customFormat="1" ht="24" customHeight="1" x14ac:dyDescent="0.25">
      <c r="A10" s="3"/>
      <c r="B10" s="15"/>
      <c r="C10" s="16"/>
      <c r="D10" s="7"/>
      <c r="E10" s="7"/>
      <c r="F10" s="3"/>
      <c r="G10" s="8"/>
      <c r="H10" s="6"/>
    </row>
    <row r="11" spans="1:8" s="2" customFormat="1" ht="25.5" x14ac:dyDescent="0.25">
      <c r="A11" s="3"/>
      <c r="B11" s="15" t="s">
        <v>12</v>
      </c>
      <c r="C11" s="16" t="s">
        <v>13</v>
      </c>
      <c r="D11" s="3"/>
      <c r="E11" s="4"/>
      <c r="F11" s="3"/>
      <c r="G11" s="3"/>
      <c r="H11" s="6"/>
    </row>
    <row r="12" spans="1:8" s="2" customFormat="1" ht="12.75" x14ac:dyDescent="0.25">
      <c r="A12" s="3"/>
      <c r="B12" s="15"/>
      <c r="C12" s="16"/>
      <c r="D12" s="3"/>
      <c r="E12" s="3"/>
      <c r="F12" s="3"/>
      <c r="G12" s="3"/>
      <c r="H12" s="6"/>
    </row>
    <row r="13" spans="1:8" s="2" customFormat="1" ht="12.75" x14ac:dyDescent="0.25">
      <c r="A13" s="3"/>
      <c r="B13" s="15"/>
      <c r="C13" s="16"/>
      <c r="D13" s="3"/>
      <c r="E13" s="3"/>
      <c r="F13" s="3"/>
      <c r="G13" s="3"/>
      <c r="H13" s="6"/>
    </row>
    <row r="14" spans="1:8" s="2" customFormat="1" ht="25.5" x14ac:dyDescent="0.25">
      <c r="A14" s="3"/>
      <c r="B14" s="15" t="s">
        <v>14</v>
      </c>
      <c r="C14" s="16" t="s">
        <v>15</v>
      </c>
      <c r="D14" s="3"/>
      <c r="E14" s="3"/>
      <c r="F14" s="3"/>
      <c r="G14" s="3"/>
      <c r="H14" s="6"/>
    </row>
    <row r="15" spans="1:8" s="2" customFormat="1" ht="17.25" customHeight="1" x14ac:dyDescent="0.25">
      <c r="A15" s="3"/>
      <c r="B15" s="15" t="s">
        <v>16</v>
      </c>
      <c r="C15" s="16"/>
      <c r="D15" s="3"/>
      <c r="E15" s="3"/>
      <c r="F15" s="3"/>
      <c r="G15" s="3"/>
      <c r="H15" s="6"/>
    </row>
    <row r="16" spans="1:8" s="2" customFormat="1" ht="25.5" x14ac:dyDescent="0.25">
      <c r="A16" s="3"/>
      <c r="B16" s="15" t="s">
        <v>20</v>
      </c>
      <c r="C16" s="16" t="s">
        <v>21</v>
      </c>
      <c r="D16" s="3"/>
      <c r="E16" s="3"/>
      <c r="F16" s="3"/>
      <c r="G16" s="3"/>
      <c r="H16" s="6"/>
    </row>
    <row r="17" spans="1:9" s="2" customFormat="1" ht="15.75" x14ac:dyDescent="0.25">
      <c r="A17" s="3"/>
      <c r="B17" s="17"/>
      <c r="C17" s="17"/>
      <c r="D17" s="3"/>
      <c r="E17" s="3"/>
      <c r="F17" s="3"/>
      <c r="G17" s="3"/>
      <c r="H17" s="6"/>
    </row>
    <row r="18" spans="1:9" s="2" customFormat="1" x14ac:dyDescent="0.25">
      <c r="A18" s="3"/>
      <c r="B18" s="3"/>
      <c r="C18" s="3"/>
      <c r="D18" s="3"/>
      <c r="E18" s="3"/>
      <c r="F18" s="3"/>
      <c r="G18" s="3"/>
      <c r="H18" s="6"/>
    </row>
    <row r="19" spans="1:9" s="2" customFormat="1" x14ac:dyDescent="0.25">
      <c r="A19" s="3"/>
      <c r="B19" s="3"/>
      <c r="C19" s="3"/>
      <c r="D19" s="3"/>
      <c r="E19" s="3"/>
      <c r="F19" s="3"/>
      <c r="G19" s="3"/>
      <c r="H19" s="6"/>
    </row>
    <row r="20" spans="1:9" s="2" customFormat="1" x14ac:dyDescent="0.25">
      <c r="A20" s="3"/>
      <c r="B20" s="3"/>
      <c r="C20" s="3"/>
      <c r="D20" s="3"/>
      <c r="E20" s="3"/>
      <c r="F20" s="3"/>
      <c r="G20" s="3"/>
      <c r="H20" s="6"/>
    </row>
    <row r="21" spans="1:9" s="2" customFormat="1" x14ac:dyDescent="0.25">
      <c r="A21" s="3"/>
      <c r="B21" s="3"/>
      <c r="C21" s="3"/>
      <c r="D21" s="3"/>
      <c r="E21" s="3"/>
      <c r="F21" s="3"/>
      <c r="G21" s="3"/>
      <c r="H21" s="6"/>
    </row>
    <row r="22" spans="1:9" s="2" customFormat="1" ht="392.25" customHeight="1" x14ac:dyDescent="0.25">
      <c r="A22" s="3"/>
      <c r="B22" s="3"/>
      <c r="C22" s="3"/>
      <c r="D22" s="3"/>
      <c r="E22" s="3"/>
      <c r="F22" s="3"/>
      <c r="G22" s="3"/>
      <c r="H22" s="6"/>
    </row>
    <row r="23" spans="1:9" s="2" customFormat="1" x14ac:dyDescent="0.25">
      <c r="A23" s="3"/>
      <c r="B23" s="3"/>
      <c r="C23" s="3"/>
      <c r="D23" s="3"/>
      <c r="E23" s="3"/>
      <c r="F23" s="3"/>
      <c r="G23" s="3"/>
      <c r="H23" s="6"/>
    </row>
    <row r="24" spans="1:9" s="2" customFormat="1" x14ac:dyDescent="0.25">
      <c r="A24" s="3"/>
      <c r="B24" s="3"/>
      <c r="C24" s="3"/>
      <c r="D24" s="3"/>
      <c r="E24" s="3"/>
      <c r="F24" s="3"/>
      <c r="G24" s="3"/>
      <c r="H24" s="6"/>
    </row>
    <row r="25" spans="1:9" s="2" customFormat="1" x14ac:dyDescent="0.25">
      <c r="A25" s="3"/>
      <c r="B25" s="3"/>
      <c r="C25" s="3"/>
      <c r="D25" s="3"/>
      <c r="E25" s="3"/>
      <c r="F25" s="3"/>
      <c r="G25" s="3"/>
      <c r="H25" s="6"/>
    </row>
    <row r="26" spans="1:9" s="2" customFormat="1" x14ac:dyDescent="0.25">
      <c r="A26" s="3"/>
      <c r="B26" s="3"/>
      <c r="C26" s="3"/>
      <c r="D26" s="3"/>
      <c r="E26" s="3"/>
      <c r="F26" s="3"/>
      <c r="G26" s="3"/>
      <c r="H26" s="6"/>
    </row>
    <row r="27" spans="1:9" s="2" customFormat="1" x14ac:dyDescent="0.25">
      <c r="A27" s="3"/>
      <c r="B27" s="3"/>
      <c r="C27" s="3"/>
      <c r="D27" s="3"/>
      <c r="E27" s="3"/>
      <c r="F27" s="3"/>
      <c r="G27" s="3"/>
      <c r="H27" s="6"/>
    </row>
    <row r="28" spans="1:9" s="2" customFormat="1" x14ac:dyDescent="0.25">
      <c r="A28" s="3"/>
      <c r="B28" s="3"/>
      <c r="C28" s="3"/>
      <c r="D28" s="3"/>
      <c r="E28" s="3"/>
      <c r="F28" s="3"/>
      <c r="G28" s="3"/>
      <c r="H28" s="6"/>
      <c r="I28" s="13" t="e">
        <f>SUM(#REF!)</f>
        <v>#REF!</v>
      </c>
    </row>
    <row r="29" spans="1:9" s="2" customFormat="1" ht="243.75" customHeight="1" x14ac:dyDescent="0.25">
      <c r="A29" s="3"/>
      <c r="B29" s="3"/>
      <c r="C29" s="3"/>
      <c r="D29" s="3"/>
      <c r="E29" s="3"/>
      <c r="F29" s="3"/>
      <c r="G29" s="3"/>
      <c r="H29" s="6"/>
    </row>
    <row r="32" spans="1:9" ht="16.5" customHeight="1" x14ac:dyDescent="0.2"/>
  </sheetData>
  <mergeCells count="9">
    <mergeCell ref="B7:F7"/>
    <mergeCell ref="D1:G1"/>
    <mergeCell ref="A2:G2"/>
    <mergeCell ref="A3:A4"/>
    <mergeCell ref="B3:B4"/>
    <mergeCell ref="C3:C4"/>
    <mergeCell ref="F3:F4"/>
    <mergeCell ref="G3:G4"/>
    <mergeCell ref="D3:D4"/>
  </mergeCells>
  <phoneticPr fontId="4" type="noConversion"/>
  <pageMargins left="0.19685039370078741" right="0.23622047244094491" top="0.47244094488188981" bottom="0.35433070866141736" header="0.31496062992125984" footer="0.31496062992125984"/>
  <pageSetup paperSize="9"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vt:lpstr>
      <vt:lpstr>перечень!Заголовки_для_печати</vt:lpstr>
      <vt:lpstr>перечень!Область_печати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Жұмабаева Назерке Зейноллақызы</cp:lastModifiedBy>
  <cp:lastPrinted>2024-03-27T09:26:32Z</cp:lastPrinted>
  <dcterms:created xsi:type="dcterms:W3CDTF">2019-09-03T05:19:58Z</dcterms:created>
  <dcterms:modified xsi:type="dcterms:W3CDTF">2024-08-06T06:08:46Z</dcterms:modified>
</cp:coreProperties>
</file>